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1520" activeTab="1"/>
  </bookViews>
  <sheets>
    <sheet name="Resumo rev01" sheetId="1" r:id="rId1"/>
    <sheet name="Crono Lote 2 rev01" sheetId="47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'Crono Lote 2 rev01'!$B$2:$J$29</definedName>
    <definedName name="_xlnm.Print_Area" localSheetId="0">'Resumo rev01'!$A$2:$E$19</definedName>
  </definedNames>
  <calcPr calcId="145621" iterateDelta="1E-4"/>
</workbook>
</file>

<file path=xl/calcChain.xml><?xml version="1.0" encoding="utf-8"?>
<calcChain xmlns="http://schemas.openxmlformats.org/spreadsheetml/2006/main">
  <c r="I29" i="47" l="1"/>
  <c r="H29" i="47"/>
  <c r="G29" i="47"/>
  <c r="F29" i="47"/>
  <c r="D25" i="47"/>
  <c r="I28" i="47" s="1"/>
  <c r="H28" i="47"/>
  <c r="G28" i="47"/>
  <c r="F28" i="47"/>
  <c r="I27" i="47"/>
  <c r="H27" i="47"/>
  <c r="G27" i="47"/>
  <c r="F27" i="47"/>
  <c r="G26" i="47"/>
  <c r="H26" i="47"/>
  <c r="I26" i="47"/>
  <c r="F26" i="47"/>
  <c r="I23" i="47"/>
  <c r="H23" i="47"/>
  <c r="G23" i="47"/>
  <c r="F23" i="47"/>
  <c r="I21" i="47"/>
  <c r="H21" i="47"/>
  <c r="G21" i="47"/>
  <c r="F21" i="47"/>
  <c r="I19" i="47"/>
  <c r="H19" i="47"/>
  <c r="G19" i="47"/>
  <c r="F19" i="47"/>
  <c r="I17" i="47"/>
  <c r="H17" i="47"/>
  <c r="G17" i="47"/>
  <c r="F17" i="47"/>
  <c r="H15" i="47"/>
  <c r="G15" i="47"/>
  <c r="F15" i="47"/>
  <c r="H13" i="47"/>
  <c r="G13" i="47"/>
  <c r="F13" i="47"/>
  <c r="H11" i="47"/>
  <c r="G11" i="47"/>
  <c r="F11" i="47"/>
  <c r="D23" i="47" l="1"/>
  <c r="D21" i="47"/>
  <c r="D19" i="47"/>
  <c r="D17" i="47"/>
  <c r="D15" i="47"/>
  <c r="D13" i="47"/>
  <c r="D11" i="47"/>
  <c r="D14" i="1" l="1"/>
  <c r="D10" i="1"/>
  <c r="D12" i="1"/>
  <c r="D11" i="1"/>
  <c r="D15" i="1"/>
  <c r="D16" i="1"/>
  <c r="D13" i="1" l="1"/>
  <c r="D18" i="1" s="1"/>
  <c r="C6" i="1" l="1"/>
  <c r="C5" i="1"/>
</calcChain>
</file>

<file path=xl/sharedStrings.xml><?xml version="1.0" encoding="utf-8"?>
<sst xmlns="http://schemas.openxmlformats.org/spreadsheetml/2006/main" count="52" uniqueCount="35">
  <si>
    <t>RESUMO DE ORÇAMENTO</t>
  </si>
  <si>
    <t>OBRA:</t>
  </si>
  <si>
    <t>LOCAL:</t>
  </si>
  <si>
    <t>CÓDIGO</t>
  </si>
  <si>
    <t>ESPECIFICAÇÃO DO SERVIÇO</t>
  </si>
  <si>
    <t>TOTAL</t>
  </si>
  <si>
    <t>01</t>
  </si>
  <si>
    <t>ORGANIZAÇÃO, SINALIZAÇÃO E SEGURANÇA DA OBRA</t>
  </si>
  <si>
    <t>02</t>
  </si>
  <si>
    <t>ENTRADA DE ENERGIA EM BAIXA TENSÃO (LEITURA POR LENTE)</t>
  </si>
  <si>
    <t>03</t>
  </si>
  <si>
    <t>QUADRO DE DISTRIBUIÇÃO E COMANDO</t>
  </si>
  <si>
    <t>04</t>
  </si>
  <si>
    <t>IMPLANTAÇÃO ELÉTRICA</t>
  </si>
  <si>
    <t>05</t>
  </si>
  <si>
    <t>SPDA</t>
  </si>
  <si>
    <t>06</t>
  </si>
  <si>
    <t>POSTES E EQUIPAMENTOS DE ILUMINAÇÃO</t>
  </si>
  <si>
    <t>TOTAL GERAL</t>
  </si>
  <si>
    <t>CRONOGRAMA FÍSICO-FINANCEIRO</t>
  </si>
  <si>
    <t>SERVIÇO</t>
  </si>
  <si>
    <t>1º MÊS</t>
  </si>
  <si>
    <t>2º MÊS</t>
  </si>
  <si>
    <t>3º MÊS</t>
  </si>
  <si>
    <t>Faturamento mensal</t>
  </si>
  <si>
    <t>Total acumulado</t>
  </si>
  <si>
    <t>Faturamento mensal em percentual</t>
  </si>
  <si>
    <t>Total acumulado em percentual</t>
  </si>
  <si>
    <t>4º MÊS</t>
  </si>
  <si>
    <t>VALOR</t>
  </si>
  <si>
    <t>%</t>
  </si>
  <si>
    <t>07</t>
  </si>
  <si>
    <t>IMPLANTAÇÃO CIVIL</t>
  </si>
  <si>
    <t>IMPLANTAÇÃO E MODERNIZAÇÃO DA ILUMINAÇÃO PÚBLICA ORNAMENTAL EM PRAÇAS, PARQUES E ÁREAS DE LAZER - 2026 - LOTE 02</t>
  </si>
  <si>
    <t>ÁREA PÚBLICA - R. IGOR FELIPE VELOSO - RES. INDEPENDÊNCIA
ÁREA DE LAZER - R. FRANCISCA MARIA DOS SANTOS - JD.GUIMARÃES
PRAÇA PEDRO MALDOS ROCHA - R. JESUS GARCIA - ROYAL PARK - JD. ALVORADA
PRAÇA PIREU - AV. PERSEU - JD. SATÉLITE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</si>
</sst>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_-* #,##0.00_-;_-* #,##0.00\-;_-* &quot;-&quot;??_-;_-@_-"/>
    <numFmt numFmtId="167" formatCode="_-&quot;R$ &quot;\ * #,##0.00_-;_-&quot;R$ &quot;\ * #,##0.00\-;_-&quot;R$ &quot;\ * &quot;-&quot;??_-;_-@_-"/>
    <numFmt numFmtId="168" formatCode="_(&quot;R$ &quot;* #,##0.00_);_(&quot;R$ &quot;* \(#,##0.00\);_(&quot;R$ &quot;* &quot;-&quot;??_);_(@_)"/>
    <numFmt numFmtId="169" formatCode="_-* #,##0.00_-;_-* #,##0.00\-;_-* \-??_-;_-@_-"/>
    <numFmt numFmtId="170" formatCode="_(* #,##0.00_);_(* \(#,##0.00\);_(* \-??_);_(@_)"/>
    <numFmt numFmtId="171" formatCode="_-* #,##0.00_-;\-* #,##0.00_-;_-* \-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10"/>
      <name val="Arial"/>
      <family val="2"/>
    </font>
    <font>
      <b/>
      <sz val="11"/>
      <name val="Verdana"/>
      <family val="2"/>
    </font>
    <font>
      <sz val="8"/>
      <color indexed="12"/>
      <name val="Verdana"/>
      <family val="2"/>
    </font>
    <font>
      <b/>
      <sz val="8"/>
      <color indexed="12"/>
      <name val="Verdana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vertical="top"/>
    </xf>
    <xf numFmtId="0" fontId="13" fillId="4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15" fillId="0" borderId="0" applyBorder="0" applyProtection="0"/>
    <xf numFmtId="0" fontId="15" fillId="0" borderId="0"/>
    <xf numFmtId="169" fontId="15" fillId="0" borderId="0" applyBorder="0" applyProtection="0"/>
    <xf numFmtId="0" fontId="15" fillId="0" borderId="0"/>
    <xf numFmtId="9" fontId="15" fillId="0" borderId="0" applyBorder="0" applyProtection="0"/>
    <xf numFmtId="170" fontId="15" fillId="0" borderId="0" applyBorder="0" applyProtection="0"/>
    <xf numFmtId="171" fontId="15" fillId="0" borderId="0" applyBorder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2" fontId="6" fillId="0" borderId="1" xfId="1" applyNumberFormat="1" applyFont="1" applyFill="1" applyBorder="1" applyAlignment="1">
      <alignment horizontal="left" vertical="center"/>
    </xf>
    <xf numFmtId="0" fontId="6" fillId="0" borderId="0" xfId="1" applyNumberFormat="1" applyFont="1" applyFill="1" applyBorder="1" applyAlignment="1">
      <alignment vertical="center"/>
    </xf>
    <xf numFmtId="0" fontId="6" fillId="0" borderId="0" xfId="2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2" fontId="6" fillId="0" borderId="1" xfId="1" applyNumberFormat="1" applyFont="1" applyFill="1" applyBorder="1" applyAlignment="1">
      <alignment horizontal="center" vertical="center"/>
    </xf>
    <xf numFmtId="44" fontId="6" fillId="0" borderId="1" xfId="3" applyFont="1" applyFill="1" applyBorder="1" applyAlignment="1">
      <alignment horizontal="right" vertical="center"/>
    </xf>
    <xf numFmtId="44" fontId="7" fillId="0" borderId="0" xfId="1" applyNumberFormat="1" applyFont="1" applyFill="1" applyAlignment="1">
      <alignment vertical="center"/>
    </xf>
    <xf numFmtId="49" fontId="6" fillId="0" borderId="1" xfId="1" applyNumberFormat="1" applyFont="1" applyFill="1" applyBorder="1" applyAlignment="1">
      <alignment horizontal="center" vertical="center"/>
    </xf>
    <xf numFmtId="44" fontId="6" fillId="0" borderId="1" xfId="3" applyFont="1" applyFill="1" applyBorder="1" applyAlignment="1">
      <alignment horizontal="center" vertical="center"/>
    </xf>
    <xf numFmtId="44" fontId="6" fillId="3" borderId="1" xfId="3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64" fontId="7" fillId="0" borderId="0" xfId="2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164" fontId="7" fillId="0" borderId="0" xfId="2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44" fontId="6" fillId="0" borderId="1" xfId="3" applyNumberFormat="1" applyFont="1" applyFill="1" applyBorder="1" applyAlignment="1">
      <alignment horizontal="right" vertical="center"/>
    </xf>
    <xf numFmtId="2" fontId="6" fillId="0" borderId="0" xfId="1" applyNumberFormat="1" applyFont="1" applyFill="1" applyBorder="1" applyAlignment="1">
      <alignment horizontal="left" vertical="center"/>
    </xf>
    <xf numFmtId="39" fontId="7" fillId="0" borderId="12" xfId="1" applyNumberFormat="1" applyFont="1" applyFill="1" applyBorder="1" applyAlignment="1">
      <alignment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44" fontId="7" fillId="0" borderId="11" xfId="3" applyFont="1" applyFill="1" applyBorder="1" applyAlignment="1">
      <alignment vertical="center"/>
    </xf>
    <xf numFmtId="39" fontId="7" fillId="0" borderId="16" xfId="1" applyNumberFormat="1" applyFont="1" applyFill="1" applyBorder="1" applyAlignment="1">
      <alignment vertical="center"/>
    </xf>
    <xf numFmtId="39" fontId="7" fillId="0" borderId="17" xfId="1" applyNumberFormat="1" applyFont="1" applyFill="1" applyBorder="1" applyAlignment="1">
      <alignment vertical="center"/>
    </xf>
    <xf numFmtId="44" fontId="6" fillId="0" borderId="18" xfId="3" applyFont="1" applyFill="1" applyBorder="1" applyAlignment="1">
      <alignment vertical="center"/>
    </xf>
    <xf numFmtId="49" fontId="2" fillId="0" borderId="16" xfId="1" applyNumberFormat="1" applyFill="1" applyBorder="1" applyAlignment="1">
      <alignment vertical="center"/>
    </xf>
    <xf numFmtId="0" fontId="2" fillId="0" borderId="18" xfId="1" applyFill="1" applyBorder="1" applyAlignment="1">
      <alignment vertical="center"/>
    </xf>
    <xf numFmtId="0" fontId="6" fillId="0" borderId="13" xfId="1" applyFont="1" applyFill="1" applyBorder="1" applyAlignment="1">
      <alignment vertical="center"/>
    </xf>
    <xf numFmtId="0" fontId="7" fillId="0" borderId="19" xfId="1" applyFont="1" applyFill="1" applyBorder="1" applyAlignment="1">
      <alignment vertical="center"/>
    </xf>
    <xf numFmtId="44" fontId="6" fillId="0" borderId="19" xfId="3" applyFont="1" applyFill="1" applyBorder="1" applyAlignment="1">
      <alignment vertical="center"/>
    </xf>
    <xf numFmtId="0" fontId="6" fillId="0" borderId="2" xfId="1" applyFont="1" applyFill="1" applyBorder="1" applyAlignment="1">
      <alignment horizontal="right" vertical="center"/>
    </xf>
    <xf numFmtId="0" fontId="6" fillId="0" borderId="5" xfId="1" applyFont="1" applyFill="1" applyBorder="1" applyAlignment="1">
      <alignment vertical="center"/>
    </xf>
    <xf numFmtId="0" fontId="7" fillId="0" borderId="9" xfId="1" applyFont="1" applyFill="1" applyBorder="1" applyAlignment="1">
      <alignment vertical="center"/>
    </xf>
    <xf numFmtId="44" fontId="2" fillId="0" borderId="9" xfId="3" applyFont="1" applyFill="1" applyBorder="1" applyAlignment="1">
      <alignment vertical="center"/>
    </xf>
    <xf numFmtId="0" fontId="6" fillId="0" borderId="6" xfId="1" applyFont="1" applyFill="1" applyBorder="1" applyAlignment="1">
      <alignment horizontal="right" vertical="center"/>
    </xf>
    <xf numFmtId="164" fontId="6" fillId="0" borderId="9" xfId="2" applyFont="1" applyFill="1" applyBorder="1" applyAlignment="1">
      <alignment horizontal="right" vertical="center"/>
    </xf>
    <xf numFmtId="0" fontId="6" fillId="0" borderId="20" xfId="1" applyFont="1" applyFill="1" applyBorder="1" applyAlignment="1">
      <alignment vertical="center"/>
    </xf>
    <xf numFmtId="0" fontId="7" fillId="0" borderId="10" xfId="1" applyFont="1" applyFill="1" applyBorder="1" applyAlignment="1">
      <alignment vertical="center"/>
    </xf>
    <xf numFmtId="164" fontId="6" fillId="0" borderId="10" xfId="2" applyFont="1" applyFill="1" applyBorder="1" applyAlignment="1">
      <alignment horizontal="right" vertical="center"/>
    </xf>
    <xf numFmtId="0" fontId="6" fillId="0" borderId="3" xfId="1" applyFont="1" applyFill="1" applyBorder="1" applyAlignment="1">
      <alignment horizontal="right" vertical="center"/>
    </xf>
    <xf numFmtId="10" fontId="11" fillId="0" borderId="16" xfId="6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left" vertical="center"/>
    </xf>
    <xf numFmtId="44" fontId="7" fillId="0" borderId="11" xfId="3" applyNumberFormat="1" applyFont="1" applyFill="1" applyBorder="1" applyAlignment="1">
      <alignment horizontal="center" vertical="center"/>
    </xf>
    <xf numFmtId="44" fontId="6" fillId="0" borderId="22" xfId="3" applyFont="1" applyFill="1" applyBorder="1" applyAlignment="1">
      <alignment horizontal="center" vertical="center"/>
    </xf>
    <xf numFmtId="44" fontId="6" fillId="0" borderId="22" xfId="3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vertical="center" wrapText="1"/>
    </xf>
    <xf numFmtId="2" fontId="6" fillId="0" borderId="0" xfId="1" applyNumberFormat="1" applyFont="1" applyFill="1" applyBorder="1" applyAlignment="1">
      <alignment vertical="center" wrapText="1"/>
    </xf>
    <xf numFmtId="2" fontId="7" fillId="0" borderId="0" xfId="1" applyNumberFormat="1" applyFont="1" applyFill="1" applyBorder="1" applyAlignment="1">
      <alignment vertical="center" wrapText="1"/>
    </xf>
    <xf numFmtId="2" fontId="7" fillId="0" borderId="0" xfId="2" applyNumberFormat="1" applyFont="1" applyFill="1" applyBorder="1" applyAlignment="1">
      <alignment horizontal="right" vertical="center" wrapText="1"/>
    </xf>
    <xf numFmtId="165" fontId="7" fillId="0" borderId="0" xfId="2" applyNumberFormat="1" applyFont="1" applyFill="1" applyBorder="1" applyAlignment="1">
      <alignment horizontal="right" vertical="center" wrapText="1"/>
    </xf>
    <xf numFmtId="49" fontId="9" fillId="0" borderId="0" xfId="5" applyNumberFormat="1" applyFont="1" applyFill="1" applyBorder="1" applyAlignment="1">
      <alignment horizontal="center" vertical="center" wrapText="1"/>
    </xf>
    <xf numFmtId="0" fontId="6" fillId="0" borderId="21" xfId="1" applyFont="1" applyFill="1" applyBorder="1" applyAlignment="1">
      <alignment horizontal="center" vertical="center"/>
    </xf>
    <xf numFmtId="44" fontId="7" fillId="0" borderId="21" xfId="3" applyFont="1" applyFill="1" applyBorder="1" applyAlignment="1">
      <alignment vertical="center"/>
    </xf>
    <xf numFmtId="39" fontId="7" fillId="0" borderId="21" xfId="1" applyNumberFormat="1" applyFont="1" applyFill="1" applyBorder="1" applyAlignment="1">
      <alignment vertical="center"/>
    </xf>
    <xf numFmtId="44" fontId="7" fillId="0" borderId="21" xfId="3" applyFont="1" applyFill="1" applyBorder="1" applyAlignment="1">
      <alignment horizontal="center" vertical="center"/>
    </xf>
    <xf numFmtId="44" fontId="6" fillId="0" borderId="21" xfId="3" applyFont="1" applyFill="1" applyBorder="1" applyAlignment="1">
      <alignment horizontal="center" vertical="center"/>
    </xf>
    <xf numFmtId="10" fontId="7" fillId="0" borderId="21" xfId="6" applyNumberFormat="1" applyFont="1" applyFill="1" applyBorder="1" applyAlignment="1">
      <alignment horizontal="center" vertical="center"/>
    </xf>
    <xf numFmtId="10" fontId="6" fillId="0" borderId="21" xfId="6" applyNumberFormat="1" applyFont="1" applyFill="1" applyBorder="1" applyAlignment="1">
      <alignment horizontal="center" vertical="center"/>
    </xf>
    <xf numFmtId="0" fontId="6" fillId="0" borderId="16" xfId="5" applyFont="1" applyFill="1" applyBorder="1" applyAlignment="1">
      <alignment horizontal="center" vertical="center" wrapText="1"/>
    </xf>
    <xf numFmtId="0" fontId="6" fillId="0" borderId="24" xfId="5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vertical="center" wrapText="1"/>
    </xf>
    <xf numFmtId="164" fontId="7" fillId="0" borderId="25" xfId="2" applyFont="1" applyFill="1" applyBorder="1" applyAlignment="1">
      <alignment horizontal="right" vertical="center" wrapText="1"/>
    </xf>
    <xf numFmtId="165" fontId="7" fillId="0" borderId="25" xfId="2" applyNumberFormat="1" applyFont="1" applyFill="1" applyBorder="1" applyAlignment="1">
      <alignment horizontal="right" vertical="center" wrapText="1"/>
    </xf>
    <xf numFmtId="0" fontId="7" fillId="0" borderId="25" xfId="1" applyFont="1" applyFill="1" applyBorder="1" applyAlignment="1">
      <alignment vertical="center" wrapText="1"/>
    </xf>
    <xf numFmtId="2" fontId="7" fillId="0" borderId="21" xfId="1" applyNumberFormat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21" xfId="1" applyFont="1" applyFill="1" applyBorder="1" applyAlignment="1">
      <alignment vertical="center" wrapText="1"/>
    </xf>
    <xf numFmtId="2" fontId="6" fillId="0" borderId="21" xfId="1" applyNumberFormat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right" vertical="center"/>
    </xf>
    <xf numFmtId="2" fontId="6" fillId="0" borderId="16" xfId="1" applyNumberFormat="1" applyFont="1" applyFill="1" applyBorder="1" applyAlignment="1">
      <alignment horizontal="left" vertical="center" wrapText="1"/>
    </xf>
    <xf numFmtId="2" fontId="6" fillId="0" borderId="18" xfId="1" applyNumberFormat="1" applyFont="1" applyFill="1" applyBorder="1" applyAlignment="1">
      <alignment horizontal="left" vertical="center" wrapText="1"/>
    </xf>
    <xf numFmtId="2" fontId="6" fillId="0" borderId="16" xfId="1" applyNumberFormat="1" applyFont="1" applyFill="1" applyBorder="1" applyAlignment="1">
      <alignment horizontal="left" vertical="center"/>
    </xf>
    <xf numFmtId="0" fontId="6" fillId="0" borderId="18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49" fontId="6" fillId="0" borderId="11" xfId="1" applyNumberFormat="1" applyFont="1" applyFill="1" applyBorder="1" applyAlignment="1">
      <alignment horizontal="center" vertical="center"/>
    </xf>
    <xf numFmtId="49" fontId="2" fillId="0" borderId="12" xfId="1" applyNumberFormat="1" applyFill="1" applyBorder="1" applyAlignment="1">
      <alignment vertical="center"/>
    </xf>
    <xf numFmtId="2" fontId="6" fillId="0" borderId="11" xfId="1" applyNumberFormat="1" applyFont="1" applyFill="1" applyBorder="1" applyAlignment="1">
      <alignment horizontal="left" vertical="center"/>
    </xf>
    <xf numFmtId="0" fontId="2" fillId="0" borderId="12" xfId="1" applyFill="1" applyBorder="1" applyAlignment="1">
      <alignment vertical="center"/>
    </xf>
    <xf numFmtId="44" fontId="6" fillId="0" borderId="11" xfId="3" applyFont="1" applyFill="1" applyBorder="1" applyAlignment="1">
      <alignment horizontal="right" vertical="center"/>
    </xf>
    <xf numFmtId="44" fontId="2" fillId="0" borderId="12" xfId="3" applyFont="1" applyFill="1" applyBorder="1" applyAlignment="1">
      <alignment vertical="center"/>
    </xf>
    <xf numFmtId="10" fontId="10" fillId="0" borderId="11" xfId="6" applyNumberFormat="1" applyFont="1" applyFill="1" applyBorder="1" applyAlignment="1">
      <alignment horizontal="center" vertical="center"/>
    </xf>
    <xf numFmtId="10" fontId="2" fillId="0" borderId="12" xfId="1" applyNumberFormat="1" applyFill="1" applyBorder="1" applyAlignment="1">
      <alignment vertical="center"/>
    </xf>
    <xf numFmtId="49" fontId="6" fillId="2" borderId="11" xfId="1" applyNumberFormat="1" applyFont="1" applyFill="1" applyBorder="1" applyAlignment="1">
      <alignment horizontal="center" vertical="center"/>
    </xf>
    <xf numFmtId="0" fontId="2" fillId="2" borderId="12" xfId="1" applyFill="1" applyBorder="1" applyAlignment="1">
      <alignment vertical="center"/>
    </xf>
    <xf numFmtId="2" fontId="6" fillId="0" borderId="11" xfId="1" applyNumberFormat="1" applyFont="1" applyFill="1" applyBorder="1" applyAlignment="1">
      <alignment horizontal="left" vertical="center" wrapText="1"/>
    </xf>
    <xf numFmtId="0" fontId="2" fillId="0" borderId="12" xfId="1" applyFill="1" applyBorder="1" applyAlignment="1">
      <alignment vertical="center" wrapText="1"/>
    </xf>
    <xf numFmtId="49" fontId="9" fillId="0" borderId="16" xfId="5" applyNumberFormat="1" applyFont="1" applyFill="1" applyBorder="1" applyAlignment="1">
      <alignment horizontal="center" vertical="center" wrapText="1"/>
    </xf>
    <xf numFmtId="49" fontId="9" fillId="0" borderId="17" xfId="5" applyNumberFormat="1" applyFont="1" applyFill="1" applyBorder="1" applyAlignment="1">
      <alignment horizontal="center" vertical="center" wrapText="1"/>
    </xf>
    <xf numFmtId="2" fontId="6" fillId="0" borderId="17" xfId="1" applyNumberFormat="1" applyFont="1" applyFill="1" applyBorder="1" applyAlignment="1">
      <alignment horizontal="left" vertical="center" wrapText="1"/>
    </xf>
    <xf numFmtId="165" fontId="6" fillId="2" borderId="11" xfId="1" applyNumberFormat="1" applyFont="1" applyFill="1" applyBorder="1" applyAlignment="1">
      <alignment horizontal="center" vertical="center"/>
    </xf>
    <xf numFmtId="165" fontId="2" fillId="2" borderId="12" xfId="1" applyNumberFormat="1" applyFill="1" applyBorder="1" applyAlignment="1">
      <alignment vertical="center"/>
    </xf>
    <xf numFmtId="0" fontId="6" fillId="2" borderId="11" xfId="1" applyFont="1" applyFill="1" applyBorder="1" applyAlignment="1">
      <alignment horizontal="left" vertical="center"/>
    </xf>
    <xf numFmtId="0" fontId="2" fillId="2" borderId="12" xfId="1" applyFill="1" applyBorder="1" applyAlignment="1">
      <alignment horizontal="left" vertical="center"/>
    </xf>
    <xf numFmtId="164" fontId="6" fillId="2" borderId="11" xfId="2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2" fillId="0" borderId="7" xfId="1" applyNumberFormat="1" applyFill="1" applyBorder="1" applyAlignment="1">
      <alignment vertical="center"/>
    </xf>
    <xf numFmtId="2" fontId="6" fillId="0" borderId="4" xfId="1" applyNumberFormat="1" applyFont="1" applyFill="1" applyBorder="1" applyAlignment="1">
      <alignment horizontal="left" vertical="center"/>
    </xf>
    <xf numFmtId="0" fontId="2" fillId="0" borderId="7" xfId="1" applyFill="1" applyBorder="1" applyAlignment="1">
      <alignment vertical="center"/>
    </xf>
    <xf numFmtId="9" fontId="7" fillId="0" borderId="22" xfId="55" applyFont="1" applyFill="1" applyBorder="1" applyAlignment="1">
      <alignment horizontal="center" vertical="center"/>
    </xf>
    <xf numFmtId="9" fontId="6" fillId="0" borderId="12" xfId="55" applyFont="1" applyFill="1" applyBorder="1" applyAlignment="1">
      <alignment horizontal="center" vertical="center"/>
    </xf>
  </cellXfs>
  <cellStyles count="56">
    <cellStyle name="Excel Built-in Explanatory Text" xfId="48"/>
    <cellStyle name="Excel Built-in Normal" xfId="8"/>
    <cellStyle name="Moeda 2" xfId="9"/>
    <cellStyle name="Moeda 2 2" xfId="10"/>
    <cellStyle name="Moeda 3" xfId="11"/>
    <cellStyle name="Moeda 3 2" xfId="12"/>
    <cellStyle name="Moeda 3 2 2" xfId="13"/>
    <cellStyle name="Moeda 3 3" xfId="14"/>
    <cellStyle name="Moeda 4" xfId="15"/>
    <cellStyle name="Moeda 4 2" xfId="16"/>
    <cellStyle name="Moeda 4 2 2" xfId="17"/>
    <cellStyle name="Moeda 4 3" xfId="18"/>
    <cellStyle name="Moeda 5" xfId="3"/>
    <cellStyle name="Normal" xfId="0" builtinId="0"/>
    <cellStyle name="Normal 10" xfId="19"/>
    <cellStyle name="Normal 10 2" xfId="20"/>
    <cellStyle name="Normal 10 2 2" xfId="21"/>
    <cellStyle name="Normal 10 3" xfId="22"/>
    <cellStyle name="Normal 11" xfId="49"/>
    <cellStyle name="Normal 2" xfId="5"/>
    <cellStyle name="Normal 2 2" xfId="23"/>
    <cellStyle name="Normal 2 3" xfId="51"/>
    <cellStyle name="Normal 3" xfId="24"/>
    <cellStyle name="Normal 3 2" xfId="25"/>
    <cellStyle name="Normal 3 2 2" xfId="26"/>
    <cellStyle name="Normal 4" xfId="27"/>
    <cellStyle name="Normal 4 2" xfId="28"/>
    <cellStyle name="Normal 5" xfId="29"/>
    <cellStyle name="Normal 6" xfId="30"/>
    <cellStyle name="Normal 6 2" xfId="31"/>
    <cellStyle name="Normal 6 2 2" xfId="32"/>
    <cellStyle name="Normal 6 3" xfId="33"/>
    <cellStyle name="Normal 7" xfId="34"/>
    <cellStyle name="Normal 7 2" xfId="35"/>
    <cellStyle name="Normal 7 2 2" xfId="36"/>
    <cellStyle name="Normal 7 3" xfId="37"/>
    <cellStyle name="Normal 8" xfId="38"/>
    <cellStyle name="Normal 9" xfId="1"/>
    <cellStyle name="Nota 2" xfId="39"/>
    <cellStyle name="Porcentagem" xfId="55" builtinId="5"/>
    <cellStyle name="Porcentagem 2" xfId="6"/>
    <cellStyle name="Porcentagem 2 2" xfId="52"/>
    <cellStyle name="Porcentagem 3" xfId="40"/>
    <cellStyle name="Porcentagem 3 2" xfId="41"/>
    <cellStyle name="Texto Explicativo 2" xfId="50"/>
    <cellStyle name="Título 5" xfId="42"/>
    <cellStyle name="Vírgula 2" xfId="4"/>
    <cellStyle name="Vírgula 2 2" xfId="43"/>
    <cellStyle name="Vírgula 2 2 2" xfId="44"/>
    <cellStyle name="Vírgula 2 3" xfId="45"/>
    <cellStyle name="Vírgula 2 3 2" xfId="46"/>
    <cellStyle name="Vírgula 2 4" xfId="47"/>
    <cellStyle name="Vírgula 2 5" xfId="53"/>
    <cellStyle name="Vírgula 3" xfId="2"/>
    <cellStyle name="Vírgula 3 2" xfId="54"/>
    <cellStyle name="Vírgula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_ILUM%20ORN%20R%20Ma%20Francisca%20Santos%2014-12-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1_ILUM%20ORN%20P&#231;a%20Pedro%20Maldos%20Rocha%20-%20Aqu&#225;riu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3_ILUM%20ORN%20Pra&#231;a%20Pireu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5_ILUM%20ORN%20A%20P&#250;blica%20R%20Igor%20Felipe%20Veloso%20-%20Res%20Independ&#234;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4">
          <cell r="J14">
            <v>0</v>
          </cell>
        </row>
        <row r="33">
          <cell r="J33">
            <v>0</v>
          </cell>
        </row>
        <row r="52">
          <cell r="J52">
            <v>0</v>
          </cell>
        </row>
        <row r="64">
          <cell r="J64">
            <v>0</v>
          </cell>
        </row>
        <row r="71">
          <cell r="J71">
            <v>0</v>
          </cell>
        </row>
        <row r="80">
          <cell r="J80">
            <v>0</v>
          </cell>
        </row>
        <row r="102">
          <cell r="J10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4">
          <cell r="J14">
            <v>0</v>
          </cell>
        </row>
        <row r="26">
          <cell r="J26">
            <v>0</v>
          </cell>
        </row>
        <row r="47">
          <cell r="J47">
            <v>0</v>
          </cell>
        </row>
        <row r="59">
          <cell r="J59">
            <v>0</v>
          </cell>
        </row>
        <row r="67">
          <cell r="J67">
            <v>0</v>
          </cell>
        </row>
        <row r="76">
          <cell r="J76">
            <v>0</v>
          </cell>
        </row>
        <row r="94">
          <cell r="J9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4">
          <cell r="J14">
            <v>0</v>
          </cell>
        </row>
        <row r="31">
          <cell r="J31">
            <v>0</v>
          </cell>
        </row>
        <row r="51">
          <cell r="J51">
            <v>0</v>
          </cell>
        </row>
        <row r="64">
          <cell r="J64">
            <v>0</v>
          </cell>
        </row>
        <row r="73">
          <cell r="J73">
            <v>0</v>
          </cell>
        </row>
        <row r="82">
          <cell r="J82">
            <v>0</v>
          </cell>
        </row>
        <row r="98">
          <cell r="J9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ativo"/>
    </sheetNames>
    <sheetDataSet>
      <sheetData sheetId="0">
        <row r="14">
          <cell r="J14">
            <v>0</v>
          </cell>
        </row>
        <row r="33">
          <cell r="J33">
            <v>0</v>
          </cell>
        </row>
        <row r="66">
          <cell r="J66">
            <v>0</v>
          </cell>
        </row>
        <row r="82">
          <cell r="J82">
            <v>0</v>
          </cell>
        </row>
        <row r="89">
          <cell r="J89">
            <v>0</v>
          </cell>
        </row>
        <row r="98">
          <cell r="J98">
            <v>0</v>
          </cell>
        </row>
        <row r="114">
          <cell r="J1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0"/>
  <sheetViews>
    <sheetView view="pageBreakPreview" zoomScale="110" zoomScaleNormal="100" zoomScaleSheetLayoutView="110" workbookViewId="0">
      <selection activeCell="J20" sqref="J20"/>
    </sheetView>
  </sheetViews>
  <sheetFormatPr defaultRowHeight="11.25" x14ac:dyDescent="0.25"/>
  <cols>
    <col min="1" max="1" width="1" style="2" customWidth="1"/>
    <col min="2" max="2" width="11.140625" style="1" customWidth="1"/>
    <col min="3" max="3" width="84.28515625" style="2" customWidth="1"/>
    <col min="4" max="4" width="35.140625" style="2" customWidth="1"/>
    <col min="5" max="5" width="0.85546875" style="2" customWidth="1"/>
    <col min="6" max="6" width="1.28515625" style="2" customWidth="1"/>
    <col min="7" max="16384" width="9.140625" style="2"/>
  </cols>
  <sheetData>
    <row r="1" spans="2:6" ht="5.25" customHeight="1" x14ac:dyDescent="0.25"/>
    <row r="2" spans="2:6" ht="5.25" customHeight="1" x14ac:dyDescent="0.25"/>
    <row r="3" spans="2:6" ht="12.75" x14ac:dyDescent="0.25">
      <c r="B3" s="82" t="s">
        <v>0</v>
      </c>
      <c r="C3" s="82"/>
      <c r="D3" s="82"/>
    </row>
    <row r="4" spans="2:6" ht="6.75" customHeight="1" x14ac:dyDescent="0.25">
      <c r="B4" s="3"/>
      <c r="C4" s="4"/>
      <c r="D4" s="4"/>
    </row>
    <row r="5" spans="2:6" s="4" customFormat="1" ht="16.5" customHeight="1" x14ac:dyDescent="0.25">
      <c r="B5" s="5" t="s">
        <v>1</v>
      </c>
      <c r="C5" s="80" t="str">
        <f>'Crono Lote 2 rev01'!C5:I5</f>
        <v>IMPLANTAÇÃO E MODERNIZAÇÃO DA ILUMINAÇÃO PÚBLICA ORNAMENTAL EM PRAÇAS, PARQUES E ÁREAS DE LAZER - 2026 - LOTE 02</v>
      </c>
      <c r="D5" s="81"/>
    </row>
    <row r="6" spans="2:6" s="4" customFormat="1" ht="76.5" customHeight="1" x14ac:dyDescent="0.25">
      <c r="B6" s="5" t="s">
        <v>2</v>
      </c>
      <c r="C6" s="78" t="str">
        <f>'Crono Lote 2 rev01'!C6:I6</f>
        <v>ÁREA PÚBLICA - R. IGOR FELIPE VELOSO - RES. INDEPENDÊNCIA
ÁREA DE LAZER - R. FRANCISCA MARIA DOS SANTOS - JD.GUIMARÃES
PRAÇA PEDRO MALDOS ROCHA - R. JESUS GARCIA - ROYAL PARK - JD. ALVORADA
PRAÇA PIREU - AV. PERSEU - JD. SATÉLITE</v>
      </c>
      <c r="D6" s="79"/>
    </row>
    <row r="7" spans="2:6" s="4" customFormat="1" ht="3" customHeight="1" x14ac:dyDescent="0.25">
      <c r="B7" s="6"/>
      <c r="C7" s="7"/>
      <c r="D7" s="8"/>
    </row>
    <row r="8" spans="2:6" ht="15" customHeight="1" x14ac:dyDescent="0.25">
      <c r="B8" s="83" t="s">
        <v>3</v>
      </c>
      <c r="C8" s="84" t="s">
        <v>4</v>
      </c>
      <c r="D8" s="84" t="s">
        <v>5</v>
      </c>
    </row>
    <row r="9" spans="2:6" ht="16.5" customHeight="1" x14ac:dyDescent="0.25">
      <c r="B9" s="83"/>
      <c r="C9" s="84"/>
      <c r="D9" s="84"/>
    </row>
    <row r="10" spans="2:6" ht="15" customHeight="1" x14ac:dyDescent="0.25">
      <c r="B10" s="10" t="s">
        <v>6</v>
      </c>
      <c r="C10" s="5" t="s">
        <v>7</v>
      </c>
      <c r="D10" s="24">
        <f>[1]Comparativo!$J$14+[2]Comparativo!$J$14+[3]Comparativo!$J$14+[4]Comparativo!$J$14</f>
        <v>0</v>
      </c>
      <c r="E10" s="12"/>
      <c r="F10" s="12"/>
    </row>
    <row r="11" spans="2:6" ht="15" customHeight="1" x14ac:dyDescent="0.25">
      <c r="B11" s="13" t="s">
        <v>8</v>
      </c>
      <c r="C11" s="5" t="s">
        <v>9</v>
      </c>
      <c r="D11" s="11">
        <f>[1]Comparativo!$J$33+[2]Comparativo!$J$26+[3]Comparativo!$J$31+[4]Comparativo!$J$33</f>
        <v>0</v>
      </c>
      <c r="E11" s="12"/>
      <c r="F11" s="12"/>
    </row>
    <row r="12" spans="2:6" ht="15" customHeight="1" x14ac:dyDescent="0.25">
      <c r="B12" s="13" t="s">
        <v>10</v>
      </c>
      <c r="C12" s="5" t="s">
        <v>11</v>
      </c>
      <c r="D12" s="11">
        <f>[1]Comparativo!$J$52+[2]Comparativo!$J$47+[3]Comparativo!$J$51+[4]Comparativo!$J$66</f>
        <v>0</v>
      </c>
      <c r="E12" s="12"/>
      <c r="F12" s="12"/>
    </row>
    <row r="13" spans="2:6" ht="15" customHeight="1" x14ac:dyDescent="0.25">
      <c r="B13" s="13" t="s">
        <v>12</v>
      </c>
      <c r="C13" s="5" t="s">
        <v>32</v>
      </c>
      <c r="D13" s="11">
        <f>[1]Comparativo!$J$64+[2]Comparativo!$J$59+[3]Comparativo!$J$64+[4]Comparativo!$J$82</f>
        <v>0</v>
      </c>
      <c r="E13" s="12"/>
      <c r="F13" s="12"/>
    </row>
    <row r="14" spans="2:6" ht="15" customHeight="1" x14ac:dyDescent="0.25">
      <c r="B14" s="13" t="s">
        <v>14</v>
      </c>
      <c r="C14" s="5" t="s">
        <v>13</v>
      </c>
      <c r="D14" s="11">
        <f>[1]Comparativo!$J$71+[2]Comparativo!$J$67+[3]Comparativo!$J$73+[4]Comparativo!$J$89</f>
        <v>0</v>
      </c>
      <c r="E14" s="12"/>
      <c r="F14" s="12"/>
    </row>
    <row r="15" spans="2:6" ht="15" customHeight="1" x14ac:dyDescent="0.25">
      <c r="B15" s="13" t="s">
        <v>16</v>
      </c>
      <c r="C15" s="5" t="s">
        <v>15</v>
      </c>
      <c r="D15" s="11">
        <f>[1]Comparativo!$J$80+[2]Comparativo!$J$76+[3]Comparativo!$J$82+[4]Comparativo!$J$98</f>
        <v>0</v>
      </c>
      <c r="E15" s="12"/>
      <c r="F15" s="12"/>
    </row>
    <row r="16" spans="2:6" ht="15" customHeight="1" x14ac:dyDescent="0.25">
      <c r="B16" s="13" t="s">
        <v>31</v>
      </c>
      <c r="C16" s="5" t="s">
        <v>17</v>
      </c>
      <c r="D16" s="11">
        <f>[1]Comparativo!$J$102+[2]Comparativo!$J$94+[3]Comparativo!$J$98+[4]Comparativo!$J$114</f>
        <v>0</v>
      </c>
      <c r="E16" s="12"/>
      <c r="F16" s="12"/>
    </row>
    <row r="17" spans="2:4" ht="7.5" customHeight="1" x14ac:dyDescent="0.25">
      <c r="B17" s="13"/>
      <c r="C17" s="5"/>
      <c r="D17" s="14"/>
    </row>
    <row r="18" spans="2:4" x14ac:dyDescent="0.25">
      <c r="B18" s="77" t="s">
        <v>18</v>
      </c>
      <c r="C18" s="77"/>
      <c r="D18" s="15">
        <f>SUM(D10:D17)</f>
        <v>0</v>
      </c>
    </row>
    <row r="19" spans="2:4" ht="5.25" customHeight="1" x14ac:dyDescent="0.25">
      <c r="D19" s="16"/>
    </row>
    <row r="20" spans="2:4" x14ac:dyDescent="0.25">
      <c r="D20" s="16"/>
    </row>
  </sheetData>
  <mergeCells count="7">
    <mergeCell ref="B18:C18"/>
    <mergeCell ref="C6:D6"/>
    <mergeCell ref="C5:D5"/>
    <mergeCell ref="B3:D3"/>
    <mergeCell ref="B8:B9"/>
    <mergeCell ref="C8:C9"/>
    <mergeCell ref="D8:D9"/>
  </mergeCells>
  <printOptions horizontalCentered="1"/>
  <pageMargins left="0.39370078740157483" right="0.39370078740157483" top="1.1811023622047245" bottom="0.78740157480314965" header="0.39370078740157483" footer="0.51181102362204722"/>
  <pageSetup paperSize="9" fitToHeight="0" orientation="landscape" r:id="rId1"/>
  <headerFooter alignWithMargins="0">
    <oddHeader>&amp;C&amp;"Verdana,Negrito"PREFEITURA MUNICIPAL DE SÃO JOSÉ DOS CAMPOS
SECRETARIA DE MANUTENÇÃO DA CIDADE</oddHeader>
    <oddFooter>&amp;L&amp;"Verdana,Normal"&amp;8Departamento de Concessionárias
Divisão de Energia&amp;C&amp;"Verdana,Normal"&amp;8
&amp;R&amp;"Verdana,Normal"&amp;8
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tabSelected="1" view="pageBreakPreview" zoomScale="85" zoomScaleNormal="90" zoomScaleSheetLayoutView="85" workbookViewId="0">
      <pane xSplit="9" ySplit="1" topLeftCell="J2" activePane="bottomRight" state="frozen"/>
      <selection pane="topRight" activeCell="L1" sqref="L1"/>
      <selection pane="bottomLeft" activeCell="A2" sqref="A2"/>
      <selection pane="bottomRight" activeCell="D42" sqref="D42"/>
    </sheetView>
  </sheetViews>
  <sheetFormatPr defaultRowHeight="10.5" x14ac:dyDescent="0.25"/>
  <cols>
    <col min="1" max="1" width="1.28515625" style="17" customWidth="1"/>
    <col min="2" max="2" width="25.85546875" style="18" customWidth="1"/>
    <col min="3" max="3" width="65.5703125" style="17" customWidth="1"/>
    <col min="4" max="4" width="17" style="19" customWidth="1"/>
    <col min="5" max="5" width="10.140625" style="20" customWidth="1"/>
    <col min="6" max="9" width="16.85546875" style="17" customWidth="1"/>
    <col min="10" max="10" width="1.7109375" style="17" customWidth="1"/>
    <col min="11" max="16384" width="9.140625" style="17"/>
  </cols>
  <sheetData>
    <row r="1" spans="2:10" ht="6" customHeight="1" x14ac:dyDescent="0.25"/>
    <row r="2" spans="2:10" ht="18.75" customHeight="1" x14ac:dyDescent="0.25">
      <c r="B2" s="97" t="s">
        <v>19</v>
      </c>
      <c r="C2" s="98"/>
      <c r="D2" s="98"/>
      <c r="E2" s="98"/>
      <c r="F2" s="98"/>
      <c r="G2" s="98"/>
      <c r="H2" s="98"/>
      <c r="I2" s="98"/>
      <c r="J2" s="59"/>
    </row>
    <row r="3" spans="2:10" ht="6.75" customHeight="1" x14ac:dyDescent="0.25">
      <c r="B3" s="54"/>
      <c r="C3" s="69"/>
      <c r="D3" s="70"/>
      <c r="E3" s="71"/>
      <c r="F3" s="72"/>
      <c r="G3" s="72"/>
      <c r="H3" s="72"/>
      <c r="I3" s="72"/>
      <c r="J3" s="75"/>
    </row>
    <row r="4" spans="2:10" ht="9" customHeight="1" x14ac:dyDescent="0.25">
      <c r="B4" s="55"/>
      <c r="C4" s="73"/>
      <c r="D4" s="57"/>
      <c r="E4" s="58"/>
      <c r="F4" s="56"/>
      <c r="G4" s="56"/>
      <c r="H4" s="56"/>
      <c r="I4" s="74"/>
      <c r="J4" s="75"/>
    </row>
    <row r="5" spans="2:10" ht="15" customHeight="1" x14ac:dyDescent="0.25">
      <c r="B5" s="67" t="s">
        <v>1</v>
      </c>
      <c r="C5" s="78" t="s">
        <v>33</v>
      </c>
      <c r="D5" s="99"/>
      <c r="E5" s="99"/>
      <c r="F5" s="99"/>
      <c r="G5" s="99"/>
      <c r="H5" s="99"/>
      <c r="I5" s="79"/>
      <c r="J5" s="76"/>
    </row>
    <row r="6" spans="2:10" ht="56.25" customHeight="1" x14ac:dyDescent="0.25">
      <c r="B6" s="68" t="s">
        <v>2</v>
      </c>
      <c r="C6" s="78" t="s">
        <v>34</v>
      </c>
      <c r="D6" s="99"/>
      <c r="E6" s="99"/>
      <c r="F6" s="99"/>
      <c r="G6" s="99"/>
      <c r="H6" s="99"/>
      <c r="I6" s="79"/>
      <c r="J6" s="76"/>
    </row>
    <row r="7" spans="2:10" ht="9" customHeight="1" x14ac:dyDescent="0.25">
      <c r="B7" s="49"/>
      <c r="C7" s="25"/>
      <c r="D7" s="25"/>
      <c r="E7" s="50"/>
      <c r="F7" s="25"/>
      <c r="G7" s="25"/>
      <c r="H7" s="25"/>
    </row>
    <row r="8" spans="2:10" ht="15" customHeight="1" x14ac:dyDescent="0.25">
      <c r="B8" s="21"/>
      <c r="C8" s="9"/>
      <c r="D8" s="22"/>
      <c r="E8" s="23"/>
      <c r="F8" s="9"/>
      <c r="G8" s="9"/>
      <c r="H8" s="9"/>
    </row>
    <row r="9" spans="2:10" ht="17.25" customHeight="1" x14ac:dyDescent="0.25">
      <c r="B9" s="93" t="s">
        <v>3</v>
      </c>
      <c r="C9" s="102" t="s">
        <v>20</v>
      </c>
      <c r="D9" s="104" t="s">
        <v>29</v>
      </c>
      <c r="E9" s="100" t="s">
        <v>30</v>
      </c>
      <c r="F9" s="27" t="s">
        <v>21</v>
      </c>
      <c r="G9" s="27" t="s">
        <v>22</v>
      </c>
      <c r="H9" s="27" t="s">
        <v>23</v>
      </c>
      <c r="I9" s="27" t="s">
        <v>28</v>
      </c>
      <c r="J9" s="60"/>
    </row>
    <row r="10" spans="2:10" ht="17.25" customHeight="1" x14ac:dyDescent="0.25">
      <c r="B10" s="94"/>
      <c r="C10" s="103"/>
      <c r="D10" s="94"/>
      <c r="E10" s="101"/>
      <c r="F10" s="28">
        <v>30</v>
      </c>
      <c r="G10" s="28">
        <v>60</v>
      </c>
      <c r="H10" s="28">
        <v>90</v>
      </c>
      <c r="I10" s="28">
        <v>120</v>
      </c>
      <c r="J10" s="60"/>
    </row>
    <row r="11" spans="2:10" ht="15" customHeight="1" x14ac:dyDescent="0.25">
      <c r="B11" s="85" t="s">
        <v>6</v>
      </c>
      <c r="C11" s="95" t="s">
        <v>7</v>
      </c>
      <c r="D11" s="89">
        <f>'Resumo rev01'!D10</f>
        <v>0</v>
      </c>
      <c r="E11" s="91">
        <v>4.424530446447715E-2</v>
      </c>
      <c r="F11" s="29">
        <f>D11*0.5</f>
        <v>0</v>
      </c>
      <c r="G11" s="29">
        <f>D11*0.25</f>
        <v>0</v>
      </c>
      <c r="H11" s="29">
        <f>D11*0.25</f>
        <v>0</v>
      </c>
      <c r="I11" s="29"/>
      <c r="J11" s="61"/>
    </row>
    <row r="12" spans="2:10" ht="15" customHeight="1" x14ac:dyDescent="0.25">
      <c r="B12" s="86"/>
      <c r="C12" s="96"/>
      <c r="D12" s="90"/>
      <c r="E12" s="92"/>
      <c r="F12" s="26"/>
      <c r="G12" s="26"/>
      <c r="H12" s="26"/>
      <c r="I12" s="26"/>
      <c r="J12" s="62"/>
    </row>
    <row r="13" spans="2:10" ht="15" customHeight="1" x14ac:dyDescent="0.25">
      <c r="B13" s="85" t="s">
        <v>8</v>
      </c>
      <c r="C13" s="95" t="s">
        <v>9</v>
      </c>
      <c r="D13" s="89">
        <f>'Resumo rev01'!D11</f>
        <v>0</v>
      </c>
      <c r="E13" s="91">
        <v>2.7572691775366854E-2</v>
      </c>
      <c r="F13" s="29">
        <f>D13*0.677113355421607</f>
        <v>0</v>
      </c>
      <c r="G13" s="29">
        <f>D13*0.0522640480087289</f>
        <v>0</v>
      </c>
      <c r="H13" s="29">
        <f>D13*0.270622596569665</f>
        <v>0</v>
      </c>
      <c r="I13" s="29"/>
      <c r="J13" s="61"/>
    </row>
    <row r="14" spans="2:10" ht="15" customHeight="1" x14ac:dyDescent="0.25">
      <c r="B14" s="86"/>
      <c r="C14" s="96"/>
      <c r="D14" s="90"/>
      <c r="E14" s="92"/>
      <c r="F14" s="26"/>
      <c r="G14" s="26"/>
      <c r="H14" s="26"/>
      <c r="I14" s="26"/>
      <c r="J14" s="62"/>
    </row>
    <row r="15" spans="2:10" ht="15" customHeight="1" x14ac:dyDescent="0.25">
      <c r="B15" s="85" t="s">
        <v>10</v>
      </c>
      <c r="C15" s="87" t="s">
        <v>11</v>
      </c>
      <c r="D15" s="89">
        <f>'Resumo rev01'!D12</f>
        <v>0</v>
      </c>
      <c r="E15" s="91">
        <v>6.0115314189929422E-2</v>
      </c>
      <c r="F15" s="29">
        <f>D15*0.312522505038077</f>
        <v>0</v>
      </c>
      <c r="G15" s="29">
        <f>D15*0.342985324579102</f>
        <v>0</v>
      </c>
      <c r="H15" s="29">
        <f>D15*0.344492170382821</f>
        <v>0</v>
      </c>
      <c r="I15" s="29"/>
      <c r="J15" s="61"/>
    </row>
    <row r="16" spans="2:10" ht="15" customHeight="1" x14ac:dyDescent="0.25">
      <c r="B16" s="86"/>
      <c r="C16" s="88"/>
      <c r="D16" s="90"/>
      <c r="E16" s="92"/>
      <c r="F16" s="26"/>
      <c r="G16" s="26"/>
      <c r="H16" s="26"/>
      <c r="I16" s="26"/>
      <c r="J16" s="62"/>
    </row>
    <row r="17" spans="2:10" ht="15" customHeight="1" x14ac:dyDescent="0.25">
      <c r="B17" s="85" t="s">
        <v>12</v>
      </c>
      <c r="C17" s="87" t="s">
        <v>32</v>
      </c>
      <c r="D17" s="89">
        <f>'Resumo rev01'!D13</f>
        <v>0</v>
      </c>
      <c r="E17" s="91">
        <v>0.25241628399083726</v>
      </c>
      <c r="F17" s="29">
        <f>D17*0.223238494300385</f>
        <v>0</v>
      </c>
      <c r="G17" s="29">
        <f>D17*0.222770612177028</f>
        <v>0</v>
      </c>
      <c r="H17" s="29">
        <f>D17*0.369345770267116</f>
        <v>0</v>
      </c>
      <c r="I17" s="29">
        <f>D17*0.184645123255471</f>
        <v>0</v>
      </c>
      <c r="J17" s="61"/>
    </row>
    <row r="18" spans="2:10" ht="15" customHeight="1" x14ac:dyDescent="0.25">
      <c r="B18" s="86"/>
      <c r="C18" s="88"/>
      <c r="D18" s="90"/>
      <c r="E18" s="92"/>
      <c r="F18" s="26"/>
      <c r="G18" s="26"/>
      <c r="H18" s="26"/>
      <c r="I18" s="26"/>
      <c r="J18" s="62"/>
    </row>
    <row r="19" spans="2:10" ht="15" customHeight="1" x14ac:dyDescent="0.25">
      <c r="B19" s="85" t="s">
        <v>14</v>
      </c>
      <c r="C19" s="87" t="s">
        <v>13</v>
      </c>
      <c r="D19" s="89">
        <f>'Resumo rev01'!D14</f>
        <v>0</v>
      </c>
      <c r="E19" s="91">
        <v>9.1390267121939761E-2</v>
      </c>
      <c r="F19" s="29">
        <f>D19*0.200869382993398</f>
        <v>0</v>
      </c>
      <c r="G19" s="29">
        <f>D19*0.226380009008568</f>
        <v>0</v>
      </c>
      <c r="H19" s="29">
        <f>D19*0.381852874511936</f>
        <v>0</v>
      </c>
      <c r="I19" s="29">
        <f>D19*0.190897733486099</f>
        <v>0</v>
      </c>
      <c r="J19" s="61"/>
    </row>
    <row r="20" spans="2:10" ht="15" customHeight="1" x14ac:dyDescent="0.25">
      <c r="B20" s="86"/>
      <c r="C20" s="88"/>
      <c r="D20" s="90"/>
      <c r="E20" s="92"/>
      <c r="F20" s="26"/>
      <c r="G20" s="26"/>
      <c r="H20" s="26"/>
      <c r="I20" s="26"/>
      <c r="J20" s="62"/>
    </row>
    <row r="21" spans="2:10" ht="15" customHeight="1" x14ac:dyDescent="0.25">
      <c r="B21" s="85" t="s">
        <v>16</v>
      </c>
      <c r="C21" s="87" t="s">
        <v>15</v>
      </c>
      <c r="D21" s="89">
        <f>'Resumo rev01'!D15</f>
        <v>0</v>
      </c>
      <c r="E21" s="91">
        <v>5.2561762198530419E-2</v>
      </c>
      <c r="F21" s="29">
        <f>D21*0.203125</f>
        <v>0</v>
      </c>
      <c r="G21" s="29">
        <f>D21*0.1875</f>
        <v>0</v>
      </c>
      <c r="H21" s="29">
        <f>D21*0.406270242349788</f>
        <v>0</v>
      </c>
      <c r="I21" s="29">
        <f>D21*0.203104757650212</f>
        <v>0</v>
      </c>
      <c r="J21" s="61"/>
    </row>
    <row r="22" spans="2:10" ht="15" customHeight="1" x14ac:dyDescent="0.25">
      <c r="B22" s="86"/>
      <c r="C22" s="88"/>
      <c r="D22" s="90"/>
      <c r="E22" s="92"/>
      <c r="F22" s="26"/>
      <c r="G22" s="26"/>
      <c r="H22" s="26"/>
      <c r="I22" s="26"/>
      <c r="J22" s="62"/>
    </row>
    <row r="23" spans="2:10" ht="15" customHeight="1" x14ac:dyDescent="0.25">
      <c r="B23" s="105" t="s">
        <v>31</v>
      </c>
      <c r="C23" s="107" t="s">
        <v>17</v>
      </c>
      <c r="D23" s="89">
        <f>'Resumo rev01'!D16</f>
        <v>0</v>
      </c>
      <c r="E23" s="91">
        <v>0.47169837625891925</v>
      </c>
      <c r="F23" s="29">
        <f>D23*0.219110957970749</f>
        <v>0</v>
      </c>
      <c r="G23" s="29">
        <f>D23*0.266596716435556</f>
        <v>0</v>
      </c>
      <c r="H23" s="29">
        <f>D23*0.342878687943152</f>
        <v>0</v>
      </c>
      <c r="I23" s="29">
        <f>D23*0.171413637650543</f>
        <v>0</v>
      </c>
      <c r="J23" s="61"/>
    </row>
    <row r="24" spans="2:10" ht="15" customHeight="1" x14ac:dyDescent="0.25">
      <c r="B24" s="106"/>
      <c r="C24" s="108"/>
      <c r="D24" s="90"/>
      <c r="E24" s="92"/>
      <c r="F24" s="26"/>
      <c r="G24" s="26"/>
      <c r="H24" s="26"/>
      <c r="I24" s="26"/>
      <c r="J24" s="62"/>
    </row>
    <row r="25" spans="2:10" ht="20.25" customHeight="1" x14ac:dyDescent="0.25">
      <c r="B25" s="33"/>
      <c r="C25" s="34"/>
      <c r="D25" s="32">
        <f>D11+D13+D15+D17+D19+D21+D23</f>
        <v>0</v>
      </c>
      <c r="E25" s="48">
        <v>1</v>
      </c>
      <c r="F25" s="30"/>
      <c r="G25" s="31"/>
      <c r="H25" s="31"/>
      <c r="I25" s="31"/>
      <c r="J25" s="62"/>
    </row>
    <row r="26" spans="2:10" ht="15" customHeight="1" x14ac:dyDescent="0.25">
      <c r="B26" s="35"/>
      <c r="C26" s="36"/>
      <c r="D26" s="37"/>
      <c r="E26" s="38" t="s">
        <v>24</v>
      </c>
      <c r="F26" s="51">
        <f>F11+F13+F15+F17+F19+F21+F23</f>
        <v>0</v>
      </c>
      <c r="G26" s="51">
        <f t="shared" ref="G26:I26" si="0">G11+G13+G15+G17+G19+G21+G23</f>
        <v>0</v>
      </c>
      <c r="H26" s="51">
        <f t="shared" si="0"/>
        <v>0</v>
      </c>
      <c r="I26" s="51">
        <f t="shared" si="0"/>
        <v>0</v>
      </c>
      <c r="J26" s="63"/>
    </row>
    <row r="27" spans="2:10" ht="15" customHeight="1" x14ac:dyDescent="0.25">
      <c r="B27" s="39"/>
      <c r="C27" s="40"/>
      <c r="D27" s="41"/>
      <c r="E27" s="42" t="s">
        <v>25</v>
      </c>
      <c r="F27" s="52">
        <f>F26</f>
        <v>0</v>
      </c>
      <c r="G27" s="53">
        <f>F27+G26</f>
        <v>0</v>
      </c>
      <c r="H27" s="52">
        <f>G27+H26</f>
        <v>0</v>
      </c>
      <c r="I27" s="52">
        <f>H27+I26</f>
        <v>0</v>
      </c>
      <c r="J27" s="64"/>
    </row>
    <row r="28" spans="2:10" ht="15" customHeight="1" x14ac:dyDescent="0.25">
      <c r="B28" s="39"/>
      <c r="C28" s="40"/>
      <c r="D28" s="43"/>
      <c r="E28" s="42" t="s">
        <v>26</v>
      </c>
      <c r="F28" s="109" t="e">
        <f>F26/D25</f>
        <v>#DIV/0!</v>
      </c>
      <c r="G28" s="109" t="e">
        <f>G26/D25</f>
        <v>#DIV/0!</v>
      </c>
      <c r="H28" s="109" t="e">
        <f>H26/D25</f>
        <v>#DIV/0!</v>
      </c>
      <c r="I28" s="109" t="e">
        <f>I26/D25</f>
        <v>#DIV/0!</v>
      </c>
      <c r="J28" s="65"/>
    </row>
    <row r="29" spans="2:10" ht="15" customHeight="1" x14ac:dyDescent="0.25">
      <c r="B29" s="44"/>
      <c r="C29" s="45"/>
      <c r="D29" s="46"/>
      <c r="E29" s="47" t="s">
        <v>27</v>
      </c>
      <c r="F29" s="110" t="e">
        <f>F27/D25</f>
        <v>#DIV/0!</v>
      </c>
      <c r="G29" s="110" t="e">
        <f>G27/D25</f>
        <v>#DIV/0!</v>
      </c>
      <c r="H29" s="110" t="e">
        <f>H27/D25</f>
        <v>#DIV/0!</v>
      </c>
      <c r="I29" s="110" t="e">
        <f>I27/D25</f>
        <v>#DIV/0!</v>
      </c>
      <c r="J29" s="66"/>
    </row>
    <row r="30" spans="2:10" ht="6.75" customHeight="1" x14ac:dyDescent="0.25"/>
  </sheetData>
  <mergeCells count="35">
    <mergeCell ref="E19:E20"/>
    <mergeCell ref="E23:E24"/>
    <mergeCell ref="E21:E22"/>
    <mergeCell ref="B17:B18"/>
    <mergeCell ref="C17:C18"/>
    <mergeCell ref="D17:D18"/>
    <mergeCell ref="E17:E18"/>
    <mergeCell ref="B19:B20"/>
    <mergeCell ref="C19:C20"/>
    <mergeCell ref="D19:D20"/>
    <mergeCell ref="B23:B24"/>
    <mergeCell ref="C23:C24"/>
    <mergeCell ref="D23:D24"/>
    <mergeCell ref="B21:B22"/>
    <mergeCell ref="C21:C22"/>
    <mergeCell ref="D21:D22"/>
    <mergeCell ref="B2:I2"/>
    <mergeCell ref="C5:I5"/>
    <mergeCell ref="C6:I6"/>
    <mergeCell ref="E9:E10"/>
    <mergeCell ref="C9:C10"/>
    <mergeCell ref="D9:D10"/>
    <mergeCell ref="B15:B16"/>
    <mergeCell ref="C15:C16"/>
    <mergeCell ref="D15:D16"/>
    <mergeCell ref="E15:E16"/>
    <mergeCell ref="B9:B10"/>
    <mergeCell ref="C13:C14"/>
    <mergeCell ref="D13:D14"/>
    <mergeCell ref="E13:E14"/>
    <mergeCell ref="E11:E12"/>
    <mergeCell ref="B13:B14"/>
    <mergeCell ref="B11:B12"/>
    <mergeCell ref="C11:C12"/>
    <mergeCell ref="D11:D12"/>
  </mergeCells>
  <printOptions horizontalCentered="1"/>
  <pageMargins left="0.17" right="0.21" top="1.1811023622047245" bottom="0.78740157480314965" header="0.39370078740157483" footer="0.51181102362204722"/>
  <pageSetup paperSize="9" scale="76" fitToHeight="0" orientation="landscape" r:id="rId1"/>
  <headerFooter alignWithMargins="0">
    <oddHeader>&amp;C&amp;"Verdana,Negrito"PREFEITURA MUNICIPAL DE SÃO JOSÉ DOS CAMPOS
SECRETARIA DE MANUTENÇÃO DA CIDADE</oddHeader>
    <oddFooter>&amp;L&amp;"Verdana,Normal"&amp;8Departamento de Concessionárias
Divisão de Energia&amp;C&amp;"Verdana,Normal"&amp;8
Página &amp;P de &amp;N&amp;R&amp;"Verdana,Normal"&amp;8
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Resumo rev01</vt:lpstr>
      <vt:lpstr>Crono Lote 2 rev01</vt:lpstr>
      <vt:lpstr>'Crono Lote 2 rev01'!Area_de_impressao</vt:lpstr>
      <vt:lpstr>'Resumo rev01'!Area_de_impressao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Antonio dos Santos</dc:creator>
  <cp:lastModifiedBy>Cintia Firmino Costa Gonçalves</cp:lastModifiedBy>
  <cp:lastPrinted>2026-03-17T20:31:50Z</cp:lastPrinted>
  <dcterms:created xsi:type="dcterms:W3CDTF">2019-06-18T19:21:13Z</dcterms:created>
  <dcterms:modified xsi:type="dcterms:W3CDTF">2026-04-24T13:37:09Z</dcterms:modified>
</cp:coreProperties>
</file>